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CDC0755B-50BA-804B-8B0D-8405E4E21913}" xr6:coauthVersionLast="36" xr6:coauthVersionMax="36" xr10:uidLastSave="{00000000-0000-0000-0000-000000000000}"/>
  <bookViews>
    <workbookView xWindow="1140" yWindow="460" windowWidth="23980" windowHeight="19380" xr2:uid="{93567EBC-A368-CD4D-89AC-141E951723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H38" i="1"/>
  <c r="H39" i="1"/>
  <c r="H40" i="1"/>
  <c r="H42" i="1"/>
  <c r="H43" i="1"/>
  <c r="H32" i="1" l="1"/>
  <c r="H33" i="1"/>
  <c r="H34" i="1"/>
  <c r="H35" i="1"/>
  <c r="H36" i="1"/>
  <c r="H31" i="1"/>
  <c r="H25" i="1"/>
  <c r="H26" i="1"/>
  <c r="H27" i="1"/>
  <c r="H28" i="1"/>
  <c r="H29" i="1"/>
  <c r="H24" i="1"/>
  <c r="H18" i="1"/>
  <c r="H19" i="1"/>
  <c r="H20" i="1"/>
  <c r="H21" i="1"/>
  <c r="H22" i="1"/>
  <c r="H17" i="1"/>
  <c r="H11" i="1"/>
  <c r="H12" i="1"/>
  <c r="H13" i="1"/>
  <c r="H14" i="1"/>
  <c r="H15" i="1"/>
  <c r="H10" i="1"/>
  <c r="H3" i="1" l="1"/>
  <c r="H8" i="1"/>
  <c r="H7" i="1"/>
  <c r="H6" i="1"/>
  <c r="H5" i="1"/>
  <c r="H4" i="1"/>
</calcChain>
</file>

<file path=xl/sharedStrings.xml><?xml version="1.0" encoding="utf-8"?>
<sst xmlns="http://schemas.openxmlformats.org/spreadsheetml/2006/main" count="155" uniqueCount="26">
  <si>
    <t>Males</t>
  </si>
  <si>
    <t>Females</t>
  </si>
  <si>
    <t>Dominant</t>
  </si>
  <si>
    <t>Both</t>
  </si>
  <si>
    <t>Recessive</t>
  </si>
  <si>
    <t xml:space="preserve">Recessive </t>
  </si>
  <si>
    <t xml:space="preserve">Recessice </t>
  </si>
  <si>
    <t>Inheretance</t>
  </si>
  <si>
    <t>Sex</t>
  </si>
  <si>
    <t>Prelvelave by sex</t>
  </si>
  <si>
    <t>SH2B3</t>
  </si>
  <si>
    <t>Gene</t>
  </si>
  <si>
    <t>C6orf15</t>
  </si>
  <si>
    <t>% partition</t>
  </si>
  <si>
    <t xml:space="preserve">Effect </t>
  </si>
  <si>
    <t>Reduced risk</t>
  </si>
  <si>
    <t>Increased risk</t>
  </si>
  <si>
    <t>Prelevelance (A)</t>
  </si>
  <si>
    <t>Prelevelance (B)</t>
  </si>
  <si>
    <t>DCLRE1B</t>
  </si>
  <si>
    <t>Toal cohort</t>
  </si>
  <si>
    <t>TCF19</t>
  </si>
  <si>
    <t>C6orf47</t>
  </si>
  <si>
    <t>Fold Prevelance ratio</t>
  </si>
  <si>
    <t>C4A</t>
  </si>
  <si>
    <r>
      <rPr>
        <b/>
        <sz val="12"/>
        <color theme="1"/>
        <rFont val="Calibri"/>
        <family val="2"/>
        <scheme val="minor"/>
      </rPr>
      <t>Supplementary Table S7</t>
    </r>
    <r>
      <rPr>
        <sz val="12"/>
        <color theme="1"/>
        <rFont val="Calibri"/>
        <family val="2"/>
        <scheme val="minor"/>
      </rPr>
      <t>.  PRS partition by sex and inheritance modes.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</si>
</sst>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164" fontId="0" fillId="0" borderId="0" xfId="0" applyNumberFormat="1" applyFont="1"/>
    <xf numFmtId="2" fontId="0" fillId="0" borderId="0" xfId="0" applyNumberFormat="1"/>
    <xf numFmtId="9" fontId="0" fillId="0" borderId="0" xfId="0" applyNumberFormat="1"/>
    <xf numFmtId="164" fontId="0" fillId="0" borderId="0" xfId="0" applyNumberFormat="1"/>
    <xf numFmtId="164" fontId="0" fillId="2" borderId="0" xfId="0" applyNumberFormat="1" applyFont="1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6C957-EABF-6948-AD88-DEBC08ED0A65}">
  <dimension ref="A1:L43"/>
  <sheetViews>
    <sheetView tabSelected="1" workbookViewId="0"/>
  </sheetViews>
  <sheetFormatPr baseColWidth="10" defaultRowHeight="16" x14ac:dyDescent="0.2"/>
  <sheetData>
    <row r="1" spans="1:12" x14ac:dyDescent="0.2">
      <c r="A1" t="s">
        <v>25</v>
      </c>
    </row>
    <row r="2" spans="1:12" x14ac:dyDescent="0.2">
      <c r="A2" t="s">
        <v>7</v>
      </c>
      <c r="B2" t="s">
        <v>8</v>
      </c>
      <c r="C2" t="s">
        <v>11</v>
      </c>
      <c r="D2" t="s">
        <v>9</v>
      </c>
      <c r="E2" t="s">
        <v>17</v>
      </c>
      <c r="F2" t="s">
        <v>18</v>
      </c>
      <c r="H2" t="s">
        <v>23</v>
      </c>
      <c r="I2" t="s">
        <v>13</v>
      </c>
      <c r="J2" t="s">
        <v>14</v>
      </c>
      <c r="L2" t="s">
        <v>20</v>
      </c>
    </row>
    <row r="3" spans="1:12" x14ac:dyDescent="0.2">
      <c r="A3" s="1" t="s">
        <v>2</v>
      </c>
      <c r="B3" s="1" t="s">
        <v>0</v>
      </c>
      <c r="C3" t="s">
        <v>10</v>
      </c>
      <c r="D3">
        <v>2.04</v>
      </c>
      <c r="E3">
        <v>2.41</v>
      </c>
      <c r="F3">
        <v>1.93</v>
      </c>
      <c r="G3" s="2"/>
      <c r="H3" s="2">
        <f>2.41/1.93</f>
        <v>1.2487046632124355</v>
      </c>
      <c r="I3" s="4">
        <v>0.23</v>
      </c>
      <c r="J3" t="s">
        <v>15</v>
      </c>
      <c r="L3">
        <v>127769</v>
      </c>
    </row>
    <row r="4" spans="1:12" x14ac:dyDescent="0.2">
      <c r="A4" s="1" t="s">
        <v>2</v>
      </c>
      <c r="B4" s="1" t="s">
        <v>1</v>
      </c>
      <c r="C4" t="s">
        <v>10</v>
      </c>
      <c r="D4">
        <v>7.44</v>
      </c>
      <c r="E4">
        <v>8.73</v>
      </c>
      <c r="F4">
        <v>7.06</v>
      </c>
      <c r="G4" s="2"/>
      <c r="H4" s="2">
        <f>8.73/7.06</f>
        <v>1.236543909348442</v>
      </c>
      <c r="I4" s="4">
        <v>0.23</v>
      </c>
      <c r="J4" t="s">
        <v>15</v>
      </c>
      <c r="L4">
        <v>159780</v>
      </c>
    </row>
    <row r="5" spans="1:12" x14ac:dyDescent="0.2">
      <c r="A5" s="1" t="s">
        <v>2</v>
      </c>
      <c r="B5" s="1" t="s">
        <v>3</v>
      </c>
      <c r="C5" t="s">
        <v>10</v>
      </c>
      <c r="D5">
        <v>4.9800000000000004</v>
      </c>
      <c r="E5">
        <v>5.83</v>
      </c>
      <c r="F5">
        <v>4.72</v>
      </c>
      <c r="G5" s="2"/>
      <c r="H5" s="2">
        <f>5.83/4.72</f>
        <v>1.2351694915254239</v>
      </c>
      <c r="I5" s="4">
        <v>0.23</v>
      </c>
      <c r="J5" t="s">
        <v>15</v>
      </c>
      <c r="L5">
        <v>287549</v>
      </c>
    </row>
    <row r="6" spans="1:12" x14ac:dyDescent="0.2">
      <c r="A6" s="1" t="s">
        <v>5</v>
      </c>
      <c r="B6" s="1" t="s">
        <v>0</v>
      </c>
      <c r="C6" t="s">
        <v>10</v>
      </c>
      <c r="D6">
        <v>2.04</v>
      </c>
      <c r="E6" s="3">
        <v>1.7</v>
      </c>
      <c r="F6">
        <v>2.16</v>
      </c>
      <c r="G6" s="2"/>
      <c r="H6" s="6">
        <f>2.16/1.7</f>
        <v>1.2705882352941178</v>
      </c>
      <c r="I6" s="4">
        <v>0.25</v>
      </c>
      <c r="J6" t="s">
        <v>15</v>
      </c>
      <c r="L6">
        <v>127769</v>
      </c>
    </row>
    <row r="7" spans="1:12" x14ac:dyDescent="0.2">
      <c r="A7" s="1" t="s">
        <v>6</v>
      </c>
      <c r="B7" s="1" t="s">
        <v>1</v>
      </c>
      <c r="C7" t="s">
        <v>10</v>
      </c>
      <c r="D7">
        <v>7.44</v>
      </c>
      <c r="E7" s="3">
        <v>6.3</v>
      </c>
      <c r="F7">
        <v>7.83</v>
      </c>
      <c r="G7" s="2"/>
      <c r="H7" s="2">
        <f>7.83/6.3</f>
        <v>1.2428571428571429</v>
      </c>
      <c r="I7" s="4">
        <v>0.25</v>
      </c>
      <c r="J7" t="s">
        <v>15</v>
      </c>
      <c r="L7">
        <v>159780</v>
      </c>
    </row>
    <row r="8" spans="1:12" x14ac:dyDescent="0.2">
      <c r="A8" s="1" t="s">
        <v>4</v>
      </c>
      <c r="B8" s="1" t="s">
        <v>3</v>
      </c>
      <c r="C8" t="s">
        <v>10</v>
      </c>
      <c r="D8">
        <v>4.9800000000000004</v>
      </c>
      <c r="E8" s="3">
        <v>4.2</v>
      </c>
      <c r="F8">
        <v>5.23</v>
      </c>
      <c r="G8" s="2"/>
      <c r="H8" s="2">
        <f>5.23/4.2</f>
        <v>1.2452380952380953</v>
      </c>
      <c r="I8" s="4">
        <v>0.25</v>
      </c>
      <c r="J8" t="s">
        <v>15</v>
      </c>
      <c r="L8">
        <v>287549</v>
      </c>
    </row>
    <row r="10" spans="1:12" x14ac:dyDescent="0.2">
      <c r="A10" s="1" t="s">
        <v>2</v>
      </c>
      <c r="B10" s="1" t="s">
        <v>0</v>
      </c>
      <c r="C10" t="s">
        <v>12</v>
      </c>
      <c r="D10">
        <v>2.04</v>
      </c>
      <c r="E10" s="3">
        <v>2.2000000000000002</v>
      </c>
      <c r="F10">
        <v>1.68</v>
      </c>
      <c r="H10" s="7">
        <f>E10/F10</f>
        <v>1.3095238095238098</v>
      </c>
      <c r="I10" s="4">
        <v>0.3</v>
      </c>
      <c r="J10" t="s">
        <v>16</v>
      </c>
      <c r="L10">
        <v>127769</v>
      </c>
    </row>
    <row r="11" spans="1:12" x14ac:dyDescent="0.2">
      <c r="A11" s="1" t="s">
        <v>2</v>
      </c>
      <c r="B11" s="1" t="s">
        <v>1</v>
      </c>
      <c r="C11" t="s">
        <v>12</v>
      </c>
      <c r="D11">
        <v>7.44</v>
      </c>
      <c r="E11" s="3">
        <v>7.96</v>
      </c>
      <c r="F11">
        <v>6.26</v>
      </c>
      <c r="H11" s="5">
        <f t="shared" ref="H11:H15" si="0">E11/F11</f>
        <v>1.2715654952076678</v>
      </c>
      <c r="I11" s="4">
        <v>0.3</v>
      </c>
      <c r="J11" t="s">
        <v>16</v>
      </c>
      <c r="L11">
        <v>159780</v>
      </c>
    </row>
    <row r="12" spans="1:12" x14ac:dyDescent="0.2">
      <c r="A12" s="1" t="s">
        <v>2</v>
      </c>
      <c r="B12" s="1" t="s">
        <v>3</v>
      </c>
      <c r="C12" t="s">
        <v>12</v>
      </c>
      <c r="D12">
        <v>4.9800000000000004</v>
      </c>
      <c r="E12" s="3">
        <v>5.32</v>
      </c>
      <c r="F12">
        <v>4.17</v>
      </c>
      <c r="H12" s="5">
        <f t="shared" si="0"/>
        <v>1.275779376498801</v>
      </c>
      <c r="I12" s="4">
        <v>0.3</v>
      </c>
      <c r="J12" t="s">
        <v>16</v>
      </c>
      <c r="L12">
        <v>287549</v>
      </c>
    </row>
    <row r="13" spans="1:12" x14ac:dyDescent="0.2">
      <c r="A13" s="1" t="s">
        <v>5</v>
      </c>
      <c r="B13" s="1" t="s">
        <v>0</v>
      </c>
      <c r="C13" t="s">
        <v>12</v>
      </c>
      <c r="D13">
        <v>2.04</v>
      </c>
      <c r="E13">
        <v>2.4900000000000002</v>
      </c>
      <c r="F13">
        <v>1.93</v>
      </c>
      <c r="H13" s="5">
        <f t="shared" si="0"/>
        <v>1.2901554404145079</v>
      </c>
      <c r="I13" s="4">
        <v>0.2</v>
      </c>
      <c r="J13" t="s">
        <v>16</v>
      </c>
      <c r="L13">
        <v>127769</v>
      </c>
    </row>
    <row r="14" spans="1:12" x14ac:dyDescent="0.2">
      <c r="A14" s="1" t="s">
        <v>6</v>
      </c>
      <c r="B14" s="1" t="s">
        <v>1</v>
      </c>
      <c r="C14" t="s">
        <v>12</v>
      </c>
      <c r="D14">
        <v>7.44</v>
      </c>
      <c r="E14" s="3">
        <v>9.07</v>
      </c>
      <c r="F14">
        <v>7.02</v>
      </c>
      <c r="H14" s="5">
        <f t="shared" si="0"/>
        <v>1.2920227920227922</v>
      </c>
      <c r="I14" s="4">
        <v>0.2</v>
      </c>
      <c r="J14" t="s">
        <v>16</v>
      </c>
      <c r="L14">
        <v>159780</v>
      </c>
    </row>
    <row r="15" spans="1:12" x14ac:dyDescent="0.2">
      <c r="A15" s="1" t="s">
        <v>4</v>
      </c>
      <c r="B15" s="1" t="s">
        <v>3</v>
      </c>
      <c r="C15" t="s">
        <v>12</v>
      </c>
      <c r="D15">
        <v>4.9800000000000004</v>
      </c>
      <c r="E15">
        <v>6.07</v>
      </c>
      <c r="F15">
        <v>4.6900000000000004</v>
      </c>
      <c r="H15" s="5">
        <f t="shared" si="0"/>
        <v>1.2942430703624732</v>
      </c>
      <c r="I15" s="4">
        <v>0.2</v>
      </c>
      <c r="J15" t="s">
        <v>16</v>
      </c>
      <c r="L15">
        <v>287549</v>
      </c>
    </row>
    <row r="17" spans="1:12" x14ac:dyDescent="0.2">
      <c r="A17" s="1" t="s">
        <v>2</v>
      </c>
      <c r="B17" s="1" t="s">
        <v>0</v>
      </c>
      <c r="C17" t="s">
        <v>19</v>
      </c>
      <c r="D17">
        <v>2.04</v>
      </c>
      <c r="E17">
        <v>2.33</v>
      </c>
      <c r="F17">
        <v>1.89</v>
      </c>
      <c r="H17" s="5">
        <f>E17/F17</f>
        <v>1.232804232804233</v>
      </c>
      <c r="I17" s="4">
        <v>0.34</v>
      </c>
      <c r="J17" t="s">
        <v>16</v>
      </c>
      <c r="L17">
        <v>127769</v>
      </c>
    </row>
    <row r="18" spans="1:12" x14ac:dyDescent="0.2">
      <c r="A18" s="1" t="s">
        <v>2</v>
      </c>
      <c r="B18" s="1" t="s">
        <v>1</v>
      </c>
      <c r="C18" t="s">
        <v>19</v>
      </c>
      <c r="D18">
        <v>7.44</v>
      </c>
      <c r="E18">
        <v>8.2100000000000009</v>
      </c>
      <c r="F18">
        <v>7.03</v>
      </c>
      <c r="H18" s="5">
        <f t="shared" ref="H18:H22" si="1">E18/F18</f>
        <v>1.1678520625889048</v>
      </c>
      <c r="I18" s="4">
        <v>0.34</v>
      </c>
      <c r="J18" t="s">
        <v>16</v>
      </c>
      <c r="L18">
        <v>159780</v>
      </c>
    </row>
    <row r="19" spans="1:12" x14ac:dyDescent="0.2">
      <c r="A19" s="1" t="s">
        <v>2</v>
      </c>
      <c r="B19" s="1" t="s">
        <v>3</v>
      </c>
      <c r="C19" t="s">
        <v>19</v>
      </c>
      <c r="D19">
        <v>4.9800000000000004</v>
      </c>
      <c r="E19">
        <v>5.53</v>
      </c>
      <c r="F19">
        <v>4.6900000000000004</v>
      </c>
      <c r="H19" s="5">
        <f t="shared" si="1"/>
        <v>1.1791044776119401</v>
      </c>
      <c r="I19" s="4">
        <v>0.34</v>
      </c>
      <c r="J19" t="s">
        <v>16</v>
      </c>
      <c r="L19">
        <v>287549</v>
      </c>
    </row>
    <row r="20" spans="1:12" x14ac:dyDescent="0.2">
      <c r="A20" s="1" t="s">
        <v>5</v>
      </c>
      <c r="B20" s="1" t="s">
        <v>0</v>
      </c>
      <c r="C20" t="s">
        <v>19</v>
      </c>
      <c r="D20">
        <v>2.04</v>
      </c>
      <c r="E20">
        <v>3.12</v>
      </c>
      <c r="F20">
        <v>2.0099999999999998</v>
      </c>
      <c r="H20" s="7">
        <f t="shared" si="1"/>
        <v>1.5522388059701495</v>
      </c>
      <c r="I20" s="4">
        <v>0.03</v>
      </c>
      <c r="J20" t="s">
        <v>16</v>
      </c>
      <c r="L20">
        <v>127769</v>
      </c>
    </row>
    <row r="21" spans="1:12" x14ac:dyDescent="0.2">
      <c r="A21" s="1" t="s">
        <v>6</v>
      </c>
      <c r="B21" s="1" t="s">
        <v>1</v>
      </c>
      <c r="C21" t="s">
        <v>19</v>
      </c>
      <c r="D21">
        <v>7.44</v>
      </c>
      <c r="E21">
        <v>9.8699999999999992</v>
      </c>
      <c r="F21">
        <v>7.37</v>
      </c>
      <c r="H21" s="5">
        <f t="shared" si="1"/>
        <v>1.3392130257801897</v>
      </c>
      <c r="I21" s="4">
        <v>0.03</v>
      </c>
      <c r="J21" t="s">
        <v>16</v>
      </c>
      <c r="L21">
        <v>159780</v>
      </c>
    </row>
    <row r="22" spans="1:12" x14ac:dyDescent="0.2">
      <c r="A22" s="1" t="s">
        <v>4</v>
      </c>
      <c r="B22" s="1" t="s">
        <v>3</v>
      </c>
      <c r="C22" t="s">
        <v>19</v>
      </c>
      <c r="D22">
        <v>4.9800000000000004</v>
      </c>
      <c r="E22">
        <v>6.77</v>
      </c>
      <c r="F22">
        <v>4.92</v>
      </c>
      <c r="H22" s="5">
        <f t="shared" si="1"/>
        <v>1.3760162601626016</v>
      </c>
      <c r="I22" s="4">
        <v>0.03</v>
      </c>
      <c r="J22" t="s">
        <v>16</v>
      </c>
      <c r="L22">
        <v>287549</v>
      </c>
    </row>
    <row r="24" spans="1:12" x14ac:dyDescent="0.2">
      <c r="A24" s="1" t="s">
        <v>2</v>
      </c>
      <c r="B24" s="1" t="s">
        <v>0</v>
      </c>
      <c r="C24" t="s">
        <v>21</v>
      </c>
      <c r="D24">
        <v>2.04</v>
      </c>
      <c r="E24">
        <v>2.2599999999999998</v>
      </c>
      <c r="F24">
        <v>1.87</v>
      </c>
      <c r="H24" s="5">
        <f>E24/F24</f>
        <v>1.20855614973262</v>
      </c>
      <c r="I24" s="4">
        <v>0.44</v>
      </c>
      <c r="J24" t="s">
        <v>16</v>
      </c>
      <c r="L24">
        <v>127769</v>
      </c>
    </row>
    <row r="25" spans="1:12" x14ac:dyDescent="0.2">
      <c r="A25" s="1" t="s">
        <v>2</v>
      </c>
      <c r="B25" s="1" t="s">
        <v>1</v>
      </c>
      <c r="C25" t="s">
        <v>21</v>
      </c>
      <c r="D25">
        <v>7.44</v>
      </c>
      <c r="E25">
        <v>8.0299999999999994</v>
      </c>
      <c r="F25">
        <v>6.98</v>
      </c>
      <c r="H25" s="5">
        <f t="shared" ref="H25:H29" si="2">E25/F25</f>
        <v>1.1504297994269339</v>
      </c>
      <c r="I25" s="4">
        <v>0.44</v>
      </c>
      <c r="J25" t="s">
        <v>16</v>
      </c>
      <c r="L25">
        <v>159780</v>
      </c>
    </row>
    <row r="26" spans="1:12" x14ac:dyDescent="0.2">
      <c r="A26" s="1" t="s">
        <v>2</v>
      </c>
      <c r="B26" s="1" t="s">
        <v>3</v>
      </c>
      <c r="C26" t="s">
        <v>21</v>
      </c>
      <c r="D26">
        <v>4.9800000000000004</v>
      </c>
      <c r="E26">
        <v>5.4</v>
      </c>
      <c r="F26">
        <v>4.6399999999999997</v>
      </c>
      <c r="H26" s="5">
        <f t="shared" si="2"/>
        <v>1.163793103448276</v>
      </c>
      <c r="I26" s="4">
        <v>0.44</v>
      </c>
      <c r="J26" t="s">
        <v>16</v>
      </c>
      <c r="L26">
        <v>287549</v>
      </c>
    </row>
    <row r="27" spans="1:12" x14ac:dyDescent="0.2">
      <c r="A27" s="1" t="s">
        <v>5</v>
      </c>
      <c r="B27" s="1" t="s">
        <v>0</v>
      </c>
      <c r="C27" t="s">
        <v>21</v>
      </c>
      <c r="D27">
        <v>2.04</v>
      </c>
      <c r="E27">
        <v>3.07</v>
      </c>
      <c r="F27">
        <v>2.02</v>
      </c>
      <c r="H27" s="7">
        <f t="shared" si="2"/>
        <v>1.5198019801980198</v>
      </c>
      <c r="I27" s="4">
        <v>0.02</v>
      </c>
      <c r="J27" t="s">
        <v>16</v>
      </c>
      <c r="L27">
        <v>127769</v>
      </c>
    </row>
    <row r="28" spans="1:12" x14ac:dyDescent="0.2">
      <c r="A28" s="1" t="s">
        <v>6</v>
      </c>
      <c r="B28" s="1" t="s">
        <v>1</v>
      </c>
      <c r="C28" t="s">
        <v>21</v>
      </c>
      <c r="D28">
        <v>7.44</v>
      </c>
      <c r="E28">
        <v>7.93</v>
      </c>
      <c r="F28">
        <v>7.09</v>
      </c>
      <c r="H28" s="5">
        <f t="shared" si="2"/>
        <v>1.1184767277856136</v>
      </c>
      <c r="I28" s="4">
        <v>0.42</v>
      </c>
      <c r="J28" t="s">
        <v>16</v>
      </c>
      <c r="L28">
        <v>159780</v>
      </c>
    </row>
    <row r="29" spans="1:12" x14ac:dyDescent="0.2">
      <c r="A29" s="1" t="s">
        <v>4</v>
      </c>
      <c r="B29" s="1" t="s">
        <v>3</v>
      </c>
      <c r="C29" t="s">
        <v>21</v>
      </c>
      <c r="D29">
        <v>4.9800000000000004</v>
      </c>
      <c r="E29">
        <v>5.31</v>
      </c>
      <c r="F29">
        <v>4.7300000000000004</v>
      </c>
      <c r="H29" s="5">
        <f t="shared" si="2"/>
        <v>1.1226215644820294</v>
      </c>
      <c r="I29" s="4">
        <v>0.42</v>
      </c>
      <c r="J29" t="s">
        <v>16</v>
      </c>
      <c r="L29">
        <v>287549</v>
      </c>
    </row>
    <row r="31" spans="1:12" x14ac:dyDescent="0.2">
      <c r="A31" s="1" t="s">
        <v>2</v>
      </c>
      <c r="B31" s="1" t="s">
        <v>0</v>
      </c>
      <c r="C31" t="s">
        <v>22</v>
      </c>
      <c r="D31">
        <v>2.04</v>
      </c>
      <c r="E31">
        <v>2.7</v>
      </c>
      <c r="F31">
        <v>1.76</v>
      </c>
      <c r="H31" s="7">
        <f>E31/F31</f>
        <v>1.5340909090909092</v>
      </c>
      <c r="I31" s="4">
        <v>0.08</v>
      </c>
      <c r="J31" t="s">
        <v>16</v>
      </c>
      <c r="L31">
        <v>127769</v>
      </c>
    </row>
    <row r="32" spans="1:12" x14ac:dyDescent="0.2">
      <c r="A32" s="1" t="s">
        <v>2</v>
      </c>
      <c r="B32" s="1" t="s">
        <v>1</v>
      </c>
      <c r="C32" t="s">
        <v>22</v>
      </c>
      <c r="D32">
        <v>7.44</v>
      </c>
      <c r="E32">
        <v>7.55</v>
      </c>
      <c r="F32">
        <v>6.25</v>
      </c>
      <c r="H32" s="5">
        <f t="shared" ref="H32:H43" si="3">E32/F32</f>
        <v>1.208</v>
      </c>
      <c r="I32" s="4">
        <v>0.08</v>
      </c>
      <c r="J32" t="s">
        <v>16</v>
      </c>
      <c r="L32">
        <v>159780</v>
      </c>
    </row>
    <row r="33" spans="1:12" x14ac:dyDescent="0.2">
      <c r="A33" s="1" t="s">
        <v>2</v>
      </c>
      <c r="B33" s="1" t="s">
        <v>3</v>
      </c>
      <c r="C33" t="s">
        <v>22</v>
      </c>
      <c r="D33">
        <v>4.9800000000000004</v>
      </c>
      <c r="E33">
        <v>5.04</v>
      </c>
      <c r="F33">
        <v>4.18</v>
      </c>
      <c r="H33" s="5">
        <f t="shared" si="3"/>
        <v>1.2057416267942584</v>
      </c>
      <c r="I33" s="4">
        <v>0.08</v>
      </c>
      <c r="J33" t="s">
        <v>16</v>
      </c>
      <c r="L33">
        <v>287549</v>
      </c>
    </row>
    <row r="34" spans="1:12" x14ac:dyDescent="0.2">
      <c r="A34" s="1" t="s">
        <v>5</v>
      </c>
      <c r="B34" s="1" t="s">
        <v>0</v>
      </c>
      <c r="C34" t="s">
        <v>22</v>
      </c>
      <c r="D34">
        <v>2.04</v>
      </c>
      <c r="E34">
        <v>2.27</v>
      </c>
      <c r="F34">
        <v>1.91</v>
      </c>
      <c r="H34" s="5">
        <f t="shared" si="3"/>
        <v>1.1884816753926701</v>
      </c>
      <c r="I34" s="4">
        <v>0.36</v>
      </c>
      <c r="J34" t="s">
        <v>16</v>
      </c>
      <c r="L34">
        <v>127769</v>
      </c>
    </row>
    <row r="35" spans="1:12" x14ac:dyDescent="0.2">
      <c r="A35" s="1" t="s">
        <v>6</v>
      </c>
      <c r="B35" s="1" t="s">
        <v>1</v>
      </c>
      <c r="C35" t="s">
        <v>22</v>
      </c>
      <c r="D35">
        <v>7.44</v>
      </c>
      <c r="E35">
        <v>8.33</v>
      </c>
      <c r="F35">
        <v>6.49</v>
      </c>
      <c r="H35" s="5">
        <f t="shared" si="3"/>
        <v>1.2835130970724191</v>
      </c>
      <c r="I35" s="4">
        <v>0.36</v>
      </c>
      <c r="J35" t="s">
        <v>16</v>
      </c>
      <c r="L35">
        <v>159780</v>
      </c>
    </row>
    <row r="36" spans="1:12" x14ac:dyDescent="0.2">
      <c r="A36" s="1" t="s">
        <v>4</v>
      </c>
      <c r="B36" s="1" t="s">
        <v>3</v>
      </c>
      <c r="C36" t="s">
        <v>22</v>
      </c>
      <c r="D36">
        <v>4.9800000000000004</v>
      </c>
      <c r="E36">
        <v>5.56</v>
      </c>
      <c r="F36">
        <v>4.6399999999999997</v>
      </c>
      <c r="H36" s="5">
        <f t="shared" si="3"/>
        <v>1.1982758620689655</v>
      </c>
      <c r="I36" s="4">
        <v>0.36</v>
      </c>
      <c r="J36" t="s">
        <v>16</v>
      </c>
      <c r="L36">
        <v>287549</v>
      </c>
    </row>
    <row r="37" spans="1:12" x14ac:dyDescent="0.2">
      <c r="H37" s="5"/>
    </row>
    <row r="38" spans="1:12" x14ac:dyDescent="0.2">
      <c r="A38" s="1" t="s">
        <v>2</v>
      </c>
      <c r="B38" s="1" t="s">
        <v>0</v>
      </c>
      <c r="C38" t="s">
        <v>24</v>
      </c>
      <c r="D38">
        <v>2.04</v>
      </c>
      <c r="E38">
        <v>2.1</v>
      </c>
      <c r="F38">
        <v>1.67</v>
      </c>
      <c r="H38" s="7">
        <f t="shared" si="3"/>
        <v>1.2574850299401199</v>
      </c>
      <c r="I38" s="4">
        <v>0.15</v>
      </c>
      <c r="J38" t="s">
        <v>16</v>
      </c>
      <c r="L38">
        <v>127769</v>
      </c>
    </row>
    <row r="39" spans="1:12" x14ac:dyDescent="0.2">
      <c r="A39" s="1" t="s">
        <v>2</v>
      </c>
      <c r="B39" s="1" t="s">
        <v>1</v>
      </c>
      <c r="C39" t="s">
        <v>24</v>
      </c>
      <c r="D39">
        <v>7.44</v>
      </c>
      <c r="E39">
        <v>7.55</v>
      </c>
      <c r="F39">
        <v>6.12</v>
      </c>
      <c r="H39" s="5">
        <f t="shared" si="3"/>
        <v>1.2336601307189543</v>
      </c>
      <c r="I39" s="4">
        <v>0.09</v>
      </c>
      <c r="J39" t="s">
        <v>16</v>
      </c>
      <c r="L39">
        <v>159780</v>
      </c>
    </row>
    <row r="40" spans="1:12" x14ac:dyDescent="0.2">
      <c r="A40" s="1" t="s">
        <v>2</v>
      </c>
      <c r="B40" s="1" t="s">
        <v>3</v>
      </c>
      <c r="C40" t="s">
        <v>24</v>
      </c>
      <c r="D40">
        <v>4.9800000000000004</v>
      </c>
      <c r="E40">
        <v>5.05</v>
      </c>
      <c r="F40">
        <v>4.07</v>
      </c>
      <c r="H40" s="5">
        <f t="shared" si="3"/>
        <v>1.2407862407862407</v>
      </c>
      <c r="I40" s="4">
        <v>0.09</v>
      </c>
      <c r="J40" t="s">
        <v>16</v>
      </c>
      <c r="L40">
        <v>287549</v>
      </c>
    </row>
    <row r="41" spans="1:12" x14ac:dyDescent="0.2">
      <c r="A41" s="1" t="s">
        <v>5</v>
      </c>
      <c r="B41" s="1" t="s">
        <v>0</v>
      </c>
      <c r="C41" t="s">
        <v>24</v>
      </c>
      <c r="D41">
        <v>2.04</v>
      </c>
      <c r="E41">
        <v>2.19</v>
      </c>
      <c r="F41">
        <v>1.9</v>
      </c>
      <c r="H41" s="5">
        <f t="shared" si="3"/>
        <v>1.1526315789473685</v>
      </c>
      <c r="I41" s="4">
        <v>0.48</v>
      </c>
      <c r="J41" t="s">
        <v>16</v>
      </c>
      <c r="L41">
        <v>127769</v>
      </c>
    </row>
    <row r="42" spans="1:12" x14ac:dyDescent="0.2">
      <c r="A42" s="1" t="s">
        <v>6</v>
      </c>
      <c r="B42" s="1" t="s">
        <v>1</v>
      </c>
      <c r="C42" t="s">
        <v>24</v>
      </c>
      <c r="D42">
        <v>7.44</v>
      </c>
      <c r="E42">
        <v>7.89</v>
      </c>
      <c r="F42">
        <v>6.99</v>
      </c>
      <c r="H42" s="5">
        <f t="shared" si="3"/>
        <v>1.1287553648068669</v>
      </c>
      <c r="I42" s="4">
        <v>0.48</v>
      </c>
      <c r="J42" t="s">
        <v>16</v>
      </c>
      <c r="L42">
        <v>159780</v>
      </c>
    </row>
    <row r="43" spans="1:12" x14ac:dyDescent="0.2">
      <c r="A43" s="1" t="s">
        <v>4</v>
      </c>
      <c r="B43" s="1" t="s">
        <v>3</v>
      </c>
      <c r="C43" t="s">
        <v>24</v>
      </c>
      <c r="D43">
        <v>4.9800000000000004</v>
      </c>
      <c r="E43">
        <v>5.28</v>
      </c>
      <c r="F43">
        <v>4.66</v>
      </c>
      <c r="H43" s="5">
        <f t="shared" si="3"/>
        <v>1.1330472103004292</v>
      </c>
      <c r="I43" s="4">
        <v>0.48</v>
      </c>
      <c r="J43" t="s">
        <v>16</v>
      </c>
      <c r="L43">
        <v>287549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2022-08-20T15:07:02Z</dcterms:created>
  <dcterms:modified xsi:type="dcterms:W3CDTF">2022-10-04T21:40:57Z</dcterms:modified>
</cp:coreProperties>
</file>